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120" windowWidth="14355" windowHeight="4680"/>
  </bookViews>
  <sheets>
    <sheet name="СДК Медведск 1" sheetId="18" r:id="rId1"/>
  </sheets>
  <calcPr calcId="125725"/>
</workbook>
</file>

<file path=xl/calcChain.xml><?xml version="1.0" encoding="utf-8"?>
<calcChain xmlns="http://schemas.openxmlformats.org/spreadsheetml/2006/main">
  <c r="D21" i="18"/>
  <c r="C21"/>
  <c r="J16"/>
  <c r="H16"/>
  <c r="F16"/>
  <c r="D16"/>
  <c r="D23" s="1"/>
  <c r="C16"/>
  <c r="C23" s="1"/>
  <c r="B16"/>
  <c r="J21" l="1"/>
  <c r="J23" s="1"/>
  <c r="H21"/>
  <c r="H23" s="1"/>
  <c r="F21"/>
  <c r="F23" s="1"/>
  <c r="B21"/>
  <c r="B23" s="1"/>
</calcChain>
</file>

<file path=xl/sharedStrings.xml><?xml version="1.0" encoding="utf-8"?>
<sst xmlns="http://schemas.openxmlformats.org/spreadsheetml/2006/main" count="75" uniqueCount="52">
  <si>
    <t>ДОХОД</t>
  </si>
  <si>
    <t>РАСХОД</t>
  </si>
  <si>
    <t>242, 221</t>
  </si>
  <si>
    <t>244,223.01</t>
  </si>
  <si>
    <t>244,223.03</t>
  </si>
  <si>
    <t>244,223.05</t>
  </si>
  <si>
    <t>223</t>
  </si>
  <si>
    <t>244,226</t>
  </si>
  <si>
    <t>Итого</t>
  </si>
  <si>
    <t>зп</t>
  </si>
  <si>
    <t>244,310</t>
  </si>
  <si>
    <t>КБК (в разрезе КОСГУ</t>
  </si>
  <si>
    <t>обоснование</t>
  </si>
  <si>
    <t>план 2020</t>
  </si>
  <si>
    <t>план 2021</t>
  </si>
  <si>
    <t>план 2022</t>
  </si>
  <si>
    <t>119,213</t>
  </si>
  <si>
    <t>Начисления на выплаты по оплате труда</t>
  </si>
  <si>
    <t>ООО "Сбис"  ЭЦП</t>
  </si>
  <si>
    <t>244,222</t>
  </si>
  <si>
    <t>244,223.06</t>
  </si>
  <si>
    <t>ТКО</t>
  </si>
  <si>
    <t>244,343</t>
  </si>
  <si>
    <t>851,291</t>
  </si>
  <si>
    <t>налог имущество</t>
  </si>
  <si>
    <t>доставка угля</t>
  </si>
  <si>
    <t xml:space="preserve"> Контракт ООО "Барьер ЧС" тех. обслуж пож. сигн - 24000  обслуживание газовой котельной - 37800</t>
  </si>
  <si>
    <t>Планы финансово-хозяйственной деятельности МУ СДК Медведский на 2021, 2022 и 2023</t>
  </si>
  <si>
    <t>факт на 01.10.2020</t>
  </si>
  <si>
    <t>ожидаемое 2020</t>
  </si>
  <si>
    <t>план 2023</t>
  </si>
  <si>
    <t>интернет 2119 руб. в месяц, аб. плата 1180 руб. в месяц.  Рост  тарифа аб. платы 2,4%</t>
  </si>
  <si>
    <t xml:space="preserve">интернет 2069,70 руб. в месяц, аб. плата 1152 руб. в месяц.  </t>
  </si>
  <si>
    <t>интернет 2172руб. в месяц, аб. плата 1209,50 руб. в месяц.  Рост  тарифа аб. платы 2,5%</t>
  </si>
  <si>
    <t>интернет 2226 руб. в месяц, аб. плата 1240 руб. в месяц.  Рост  тарифа аб. платы 4%</t>
  </si>
  <si>
    <t>ООО "Сбис"  ЭЦП; Увеличение по информационному письму.</t>
  </si>
  <si>
    <t xml:space="preserve">Электроэнергия </t>
  </si>
  <si>
    <t>166 куб. по 24,09  водоснабжение</t>
  </si>
  <si>
    <t>166 куб. по 25,05  водоснабжение рост 4%</t>
  </si>
  <si>
    <t>166 куб. по 26,05  водоснабжение рост 4%</t>
  </si>
  <si>
    <t>166 куб. по 27,09  водоснабжение рост 4%</t>
  </si>
  <si>
    <t>контракт с ООО "ГАЗПРОМ
МЕЖРЕГИОНГАЗ НОВОСИБИРСК"</t>
  </si>
  <si>
    <t xml:space="preserve"> Контракт ООО "Барьер ЧС" тех. обслуж пож. сигн - 24000  </t>
  </si>
  <si>
    <t>уголь 19 тонн</t>
  </si>
  <si>
    <t>уголь 19 тонн по 3100, дрова</t>
  </si>
  <si>
    <t>информация с сайта Энергосбыта</t>
  </si>
  <si>
    <t xml:space="preserve"> рост 4%</t>
  </si>
  <si>
    <t xml:space="preserve">контракт с ООО "ГАЗПРОМ
МЕЖРЕГИОНГАЗ НОВОСИБИРСК" </t>
  </si>
  <si>
    <t xml:space="preserve"> Контракт ООО "Барьер ЧС" тех. обслуж пож. сигн - 24000  обслуживание газовой котельной - 37800; </t>
  </si>
  <si>
    <t>учеба по ОТ и ППБ - 5000; аттестация рабочих мест -23800 медкомисия 21000 (14*1500)</t>
  </si>
  <si>
    <t>медкомисия 21000 (14*1500)</t>
  </si>
  <si>
    <t>музыкальная аппаратура - 100000; замена котла -20000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</si>
</sst>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2" fontId="1" fillId="0" borderId="1" xfId="0" applyNumberFormat="1" applyFont="1" applyBorder="1" applyAlignment="1">
      <alignment wrapText="1"/>
    </xf>
    <xf numFmtId="2" fontId="1" fillId="0" borderId="1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right" wrapText="1"/>
    </xf>
    <xf numFmtId="2" fontId="3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right"/>
    </xf>
    <xf numFmtId="0" fontId="1" fillId="0" borderId="1" xfId="0" applyFont="1" applyBorder="1"/>
    <xf numFmtId="2" fontId="1" fillId="0" borderId="1" xfId="0" applyNumberFormat="1" applyFont="1" applyBorder="1"/>
    <xf numFmtId="2" fontId="3" fillId="0" borderId="1" xfId="0" applyNumberFormat="1" applyFont="1" applyBorder="1"/>
    <xf numFmtId="0" fontId="2" fillId="0" borderId="1" xfId="0" applyFont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right" wrapText="1"/>
    </xf>
    <xf numFmtId="2" fontId="1" fillId="0" borderId="1" xfId="0" applyNumberFormat="1" applyFont="1" applyFill="1" applyBorder="1" applyAlignment="1">
      <alignment wrapText="1"/>
    </xf>
    <xf numFmtId="0" fontId="0" fillId="0" borderId="0" xfId="0" applyFill="1"/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2" fontId="4" fillId="0" borderId="1" xfId="0" applyNumberFormat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2" fontId="4" fillId="0" borderId="1" xfId="0" applyNumberFormat="1" applyFont="1" applyBorder="1"/>
    <xf numFmtId="2" fontId="4" fillId="0" borderId="1" xfId="0" applyNumberFormat="1" applyFont="1" applyBorder="1" applyAlignment="1">
      <alignment wrapText="1"/>
    </xf>
    <xf numFmtId="0" fontId="5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tabSelected="1" workbookViewId="0">
      <selection activeCell="F20" sqref="F20"/>
    </sheetView>
  </sheetViews>
  <sheetFormatPr defaultRowHeight="15"/>
  <cols>
    <col min="2" max="2" width="10.85546875" bestFit="1" customWidth="1"/>
    <col min="3" max="3" width="10.85546875" customWidth="1"/>
    <col min="4" max="4" width="11.140625" customWidth="1"/>
    <col min="5" max="5" width="13.85546875" customWidth="1"/>
    <col min="7" max="7" width="19.5703125" customWidth="1"/>
    <col min="9" max="9" width="13.85546875" customWidth="1"/>
    <col min="10" max="10" width="10.28515625" customWidth="1"/>
    <col min="11" max="11" width="15.7109375" customWidth="1"/>
  </cols>
  <sheetData>
    <row r="1" spans="1:11">
      <c r="A1" t="s">
        <v>27</v>
      </c>
    </row>
    <row r="3" spans="1:11" ht="39">
      <c r="A3" s="1" t="s">
        <v>11</v>
      </c>
      <c r="B3" s="13" t="s">
        <v>13</v>
      </c>
      <c r="C3" s="13" t="s">
        <v>28</v>
      </c>
      <c r="D3" s="13" t="s">
        <v>29</v>
      </c>
      <c r="E3" s="13" t="s">
        <v>12</v>
      </c>
      <c r="F3" s="13" t="s">
        <v>14</v>
      </c>
      <c r="G3" s="13" t="s">
        <v>12</v>
      </c>
      <c r="H3" s="13" t="s">
        <v>15</v>
      </c>
      <c r="I3" s="13" t="s">
        <v>12</v>
      </c>
      <c r="J3" s="13" t="s">
        <v>30</v>
      </c>
      <c r="K3" s="13" t="s">
        <v>12</v>
      </c>
    </row>
    <row r="4" spans="1:11">
      <c r="A4" s="17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9"/>
    </row>
    <row r="5" spans="1:11">
      <c r="A5" s="2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7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9"/>
    </row>
    <row r="7" spans="1:11">
      <c r="A7" s="6">
        <v>111.211</v>
      </c>
      <c r="B7" s="3">
        <v>3925800</v>
      </c>
      <c r="C7" s="3">
        <v>2883600.89</v>
      </c>
      <c r="D7" s="3">
        <v>3925800</v>
      </c>
      <c r="E7" s="3" t="s">
        <v>9</v>
      </c>
      <c r="F7" s="3">
        <v>3925800</v>
      </c>
      <c r="G7" s="3" t="s">
        <v>9</v>
      </c>
      <c r="H7" s="3">
        <v>3925800</v>
      </c>
      <c r="I7" s="3" t="s">
        <v>9</v>
      </c>
      <c r="J7" s="3">
        <v>3925800</v>
      </c>
      <c r="K7" s="3" t="s">
        <v>9</v>
      </c>
    </row>
    <row r="8" spans="1:11" ht="34.5">
      <c r="A8" s="6" t="s">
        <v>16</v>
      </c>
      <c r="B8" s="3">
        <v>1185580</v>
      </c>
      <c r="C8" s="3">
        <v>767501.12</v>
      </c>
      <c r="D8" s="3">
        <v>1185580</v>
      </c>
      <c r="E8" s="3" t="s">
        <v>17</v>
      </c>
      <c r="F8" s="3">
        <v>1185580</v>
      </c>
      <c r="G8" s="3" t="s">
        <v>17</v>
      </c>
      <c r="H8" s="3">
        <v>1185580</v>
      </c>
      <c r="I8" s="3" t="s">
        <v>17</v>
      </c>
      <c r="J8" s="3">
        <v>1185580</v>
      </c>
      <c r="K8" s="3" t="s">
        <v>17</v>
      </c>
    </row>
    <row r="9" spans="1:11" ht="68.25">
      <c r="A9" s="4" t="s">
        <v>2</v>
      </c>
      <c r="B9" s="3">
        <v>36100</v>
      </c>
      <c r="C9" s="3">
        <v>21313.9</v>
      </c>
      <c r="D9" s="3">
        <v>36100</v>
      </c>
      <c r="E9" s="3" t="s">
        <v>32</v>
      </c>
      <c r="F9" s="3">
        <v>39660</v>
      </c>
      <c r="G9" s="3" t="s">
        <v>31</v>
      </c>
      <c r="H9" s="3">
        <v>40578</v>
      </c>
      <c r="I9" s="3" t="s">
        <v>33</v>
      </c>
      <c r="J9" s="3">
        <v>41600</v>
      </c>
      <c r="K9" s="3" t="s">
        <v>34</v>
      </c>
    </row>
    <row r="10" spans="1:11" ht="45.75">
      <c r="A10" s="5">
        <v>242.226</v>
      </c>
      <c r="B10" s="3">
        <v>7100</v>
      </c>
      <c r="C10" s="3">
        <v>0</v>
      </c>
      <c r="D10" s="3">
        <v>7100</v>
      </c>
      <c r="E10" s="3" t="s">
        <v>18</v>
      </c>
      <c r="F10" s="3">
        <v>8000</v>
      </c>
      <c r="G10" s="3" t="s">
        <v>35</v>
      </c>
      <c r="H10" s="3">
        <v>8000</v>
      </c>
      <c r="I10" s="3" t="s">
        <v>18</v>
      </c>
      <c r="J10" s="3">
        <v>8000</v>
      </c>
      <c r="K10" s="3" t="s">
        <v>18</v>
      </c>
    </row>
    <row r="11" spans="1:11">
      <c r="A11" s="6" t="s">
        <v>19</v>
      </c>
      <c r="B11" s="3">
        <v>8500</v>
      </c>
      <c r="C11" s="3">
        <v>3200</v>
      </c>
      <c r="D11" s="3">
        <v>8500</v>
      </c>
      <c r="E11" s="10" t="s">
        <v>25</v>
      </c>
      <c r="F11" s="3">
        <v>8500</v>
      </c>
      <c r="G11" s="10" t="s">
        <v>25</v>
      </c>
      <c r="H11" s="3">
        <v>8500</v>
      </c>
      <c r="I11" s="10" t="s">
        <v>25</v>
      </c>
      <c r="J11" s="3">
        <v>8500</v>
      </c>
      <c r="K11" s="10" t="s">
        <v>25</v>
      </c>
    </row>
    <row r="12" spans="1:11" ht="23.25">
      <c r="A12" s="6" t="s">
        <v>3</v>
      </c>
      <c r="B12" s="3">
        <v>374778.73</v>
      </c>
      <c r="C12" s="3">
        <v>195864.07</v>
      </c>
      <c r="D12" s="3">
        <v>374778.73</v>
      </c>
      <c r="E12" s="3" t="s">
        <v>36</v>
      </c>
      <c r="F12" s="3">
        <v>355924.99</v>
      </c>
      <c r="G12" s="3" t="s">
        <v>45</v>
      </c>
      <c r="H12" s="3">
        <v>370162</v>
      </c>
      <c r="I12" s="3" t="s">
        <v>46</v>
      </c>
      <c r="J12" s="3">
        <v>384968</v>
      </c>
      <c r="K12" s="3" t="s">
        <v>46</v>
      </c>
    </row>
    <row r="13" spans="1:11" ht="34.5">
      <c r="A13" s="6" t="s">
        <v>4</v>
      </c>
      <c r="B13" s="3">
        <v>5578.52</v>
      </c>
      <c r="C13" s="3">
        <v>2000.89</v>
      </c>
      <c r="D13" s="3">
        <v>5578.52</v>
      </c>
      <c r="E13" s="3" t="s">
        <v>37</v>
      </c>
      <c r="F13" s="3">
        <v>4158.3</v>
      </c>
      <c r="G13" s="3" t="s">
        <v>38</v>
      </c>
      <c r="H13" s="3">
        <v>4324.3</v>
      </c>
      <c r="I13" s="3" t="s">
        <v>39</v>
      </c>
      <c r="J13" s="3">
        <v>4496.9399999999996</v>
      </c>
      <c r="K13" s="3" t="s">
        <v>40</v>
      </c>
    </row>
    <row r="14" spans="1:11" ht="46.5" customHeight="1">
      <c r="A14" s="6" t="s">
        <v>5</v>
      </c>
      <c r="B14" s="3">
        <v>138388.82</v>
      </c>
      <c r="C14" s="3">
        <v>54140.52</v>
      </c>
      <c r="D14" s="3">
        <v>138388.82</v>
      </c>
      <c r="E14" s="3" t="s">
        <v>41</v>
      </c>
      <c r="F14" s="3">
        <v>130000</v>
      </c>
      <c r="G14" s="3" t="s">
        <v>47</v>
      </c>
      <c r="H14" s="3">
        <v>130000</v>
      </c>
      <c r="I14" s="3" t="s">
        <v>41</v>
      </c>
      <c r="J14" s="3">
        <v>130000</v>
      </c>
      <c r="K14" s="3" t="s">
        <v>41</v>
      </c>
    </row>
    <row r="15" spans="1:11" s="16" customFormat="1">
      <c r="A15" s="14" t="s">
        <v>20</v>
      </c>
      <c r="B15" s="15">
        <v>0</v>
      </c>
      <c r="C15" s="15">
        <v>0</v>
      </c>
      <c r="D15" s="15">
        <v>0</v>
      </c>
      <c r="E15" s="15"/>
      <c r="F15" s="15">
        <v>15000</v>
      </c>
      <c r="G15" s="15" t="s">
        <v>21</v>
      </c>
      <c r="H15" s="15">
        <v>15000</v>
      </c>
      <c r="I15" s="15" t="s">
        <v>21</v>
      </c>
      <c r="J15" s="15">
        <v>15000</v>
      </c>
      <c r="K15" s="15" t="s">
        <v>21</v>
      </c>
    </row>
    <row r="16" spans="1:11">
      <c r="A16" s="6" t="s">
        <v>6</v>
      </c>
      <c r="B16" s="7">
        <f>SUM(B12:B15)</f>
        <v>518746.07</v>
      </c>
      <c r="C16" s="7">
        <f t="shared" ref="C16:J16" si="0">SUM(C12:C15)</f>
        <v>252005.48</v>
      </c>
      <c r="D16" s="7">
        <f t="shared" si="0"/>
        <v>518746.07</v>
      </c>
      <c r="E16" s="7"/>
      <c r="F16" s="7">
        <f t="shared" si="0"/>
        <v>505083.29</v>
      </c>
      <c r="G16" s="7"/>
      <c r="H16" s="7">
        <f t="shared" si="0"/>
        <v>519486.3</v>
      </c>
      <c r="I16" s="7"/>
      <c r="J16" s="7">
        <f t="shared" si="0"/>
        <v>534464.93999999994</v>
      </c>
      <c r="K16" s="3"/>
    </row>
    <row r="17" spans="1:11" s="16" customFormat="1" ht="73.5" customHeight="1">
      <c r="A17" s="14">
        <v>244.22499999999999</v>
      </c>
      <c r="B17" s="15">
        <v>34000</v>
      </c>
      <c r="C17" s="15">
        <v>12000</v>
      </c>
      <c r="D17" s="15">
        <v>34000</v>
      </c>
      <c r="E17" s="15" t="s">
        <v>42</v>
      </c>
      <c r="F17" s="20">
        <v>61800</v>
      </c>
      <c r="G17" s="20" t="s">
        <v>48</v>
      </c>
      <c r="H17" s="20">
        <v>61800</v>
      </c>
      <c r="I17" s="20" t="s">
        <v>26</v>
      </c>
      <c r="J17" s="20">
        <v>61800</v>
      </c>
      <c r="K17" s="20" t="s">
        <v>26</v>
      </c>
    </row>
    <row r="18" spans="1:11" ht="45.75">
      <c r="A18" s="6" t="s">
        <v>7</v>
      </c>
      <c r="B18" s="8">
        <v>0</v>
      </c>
      <c r="C18" s="8">
        <v>0</v>
      </c>
      <c r="D18" s="8">
        <v>0</v>
      </c>
      <c r="E18" s="3"/>
      <c r="F18" s="21">
        <v>49800</v>
      </c>
      <c r="G18" s="21" t="s">
        <v>49</v>
      </c>
      <c r="H18" s="21">
        <v>21000</v>
      </c>
      <c r="I18" s="21" t="s">
        <v>50</v>
      </c>
      <c r="J18" s="21">
        <v>21000</v>
      </c>
      <c r="K18" s="21" t="s">
        <v>50</v>
      </c>
    </row>
    <row r="19" spans="1:11" ht="34.5">
      <c r="A19" s="9" t="s">
        <v>10</v>
      </c>
      <c r="B19" s="11">
        <v>0</v>
      </c>
      <c r="C19" s="11">
        <v>0</v>
      </c>
      <c r="D19" s="11">
        <v>0</v>
      </c>
      <c r="E19" s="11"/>
      <c r="F19" s="22">
        <v>120000</v>
      </c>
      <c r="G19" s="23" t="s">
        <v>51</v>
      </c>
      <c r="H19" s="22">
        <v>0</v>
      </c>
      <c r="I19" s="22"/>
      <c r="J19" s="22">
        <v>0</v>
      </c>
      <c r="K19" s="24"/>
    </row>
    <row r="20" spans="1:11" ht="23.25">
      <c r="A20" s="9" t="s">
        <v>22</v>
      </c>
      <c r="B20" s="11">
        <v>55800</v>
      </c>
      <c r="C20" s="11">
        <v>0</v>
      </c>
      <c r="D20" s="11">
        <v>55800</v>
      </c>
      <c r="E20" s="3" t="s">
        <v>43</v>
      </c>
      <c r="F20" s="11">
        <v>66000</v>
      </c>
      <c r="G20" s="3" t="s">
        <v>44</v>
      </c>
      <c r="H20" s="11">
        <v>66000</v>
      </c>
      <c r="I20" s="3" t="s">
        <v>44</v>
      </c>
      <c r="J20" s="11">
        <v>66000</v>
      </c>
      <c r="K20" s="3" t="s">
        <v>44</v>
      </c>
    </row>
    <row r="21" spans="1:11">
      <c r="A21" s="10">
        <v>340</v>
      </c>
      <c r="B21" s="12">
        <f>SUM(B20:B20)</f>
        <v>55800</v>
      </c>
      <c r="C21" s="12">
        <f t="shared" ref="C21:D21" si="1">SUM(C20:C20)</f>
        <v>0</v>
      </c>
      <c r="D21" s="12">
        <f t="shared" si="1"/>
        <v>55800</v>
      </c>
      <c r="E21" s="12"/>
      <c r="F21" s="12">
        <f>SUM(F20:F20)</f>
        <v>66000</v>
      </c>
      <c r="G21" s="12"/>
      <c r="H21" s="12">
        <f>SUM(H20:H20)</f>
        <v>66000</v>
      </c>
      <c r="I21" s="12"/>
      <c r="J21" s="12">
        <f>SUM(J20:J20)</f>
        <v>66000</v>
      </c>
      <c r="K21" s="11"/>
    </row>
    <row r="22" spans="1:11">
      <c r="A22" s="9" t="s">
        <v>23</v>
      </c>
      <c r="B22" s="11">
        <v>5500</v>
      </c>
      <c r="C22" s="11">
        <v>746</v>
      </c>
      <c r="D22" s="11">
        <v>5500</v>
      </c>
      <c r="E22" s="11"/>
      <c r="F22" s="11">
        <v>5500</v>
      </c>
      <c r="G22" s="11"/>
      <c r="H22" s="11">
        <v>5500</v>
      </c>
      <c r="I22" s="11"/>
      <c r="J22" s="11">
        <v>5500</v>
      </c>
      <c r="K22" s="11" t="s">
        <v>24</v>
      </c>
    </row>
    <row r="23" spans="1:11">
      <c r="A23" s="10" t="s">
        <v>8</v>
      </c>
      <c r="B23" s="11">
        <f>B7+B8+B9+B10+B11+B16+B17+B18+B19+B21+B22</f>
        <v>5777126.0700000003</v>
      </c>
      <c r="C23" s="11">
        <f t="shared" ref="C23:J23" si="2">C7+C8+C9+C10+C11+C16+C17+C18+C19+C21+C22</f>
        <v>3940367.39</v>
      </c>
      <c r="D23" s="11">
        <f t="shared" si="2"/>
        <v>5777126.0700000003</v>
      </c>
      <c r="E23" s="11"/>
      <c r="F23" s="11">
        <f>F7+F8+F9+F10+F11+F16+F17+F18+F19+F21+F22</f>
        <v>5975723.29</v>
      </c>
      <c r="G23" s="11"/>
      <c r="H23" s="11">
        <f t="shared" si="2"/>
        <v>5842244.2999999998</v>
      </c>
      <c r="I23" s="11"/>
      <c r="J23" s="11">
        <f t="shared" si="2"/>
        <v>5858244.9399999995</v>
      </c>
      <c r="K23" s="10"/>
    </row>
  </sheetData>
  <mergeCells count="2">
    <mergeCell ref="A4:K4"/>
    <mergeCell ref="A6:K6"/>
  </mergeCells>
  <pageMargins left="0.70866141732283472" right="0.70866141732283472" top="0.74803149606299213" bottom="0.74803149606299213" header="0.31496062992125984" footer="0.31496062992125984"/>
  <pageSetup paperSize="9" scale="7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СДК Медведск 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Admin</cp:lastModifiedBy>
  <cp:lastPrinted>2020-10-15T05:54:26Z</cp:lastPrinted>
  <dcterms:created xsi:type="dcterms:W3CDTF">2018-10-18T08:38:56Z</dcterms:created>
  <dcterms:modified xsi:type="dcterms:W3CDTF">2020-10-15T05:55:00Z</dcterms:modified>
</cp:coreProperties>
</file>